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Nl6N8F7klsu2DWkVv72dt0Bb71tlD+322VylwyxGYh4="/>
    </ext>
  </extLst>
</workbook>
</file>

<file path=xl/sharedStrings.xml><?xml version="1.0" encoding="utf-8"?>
<sst xmlns="http://schemas.openxmlformats.org/spreadsheetml/2006/main" count="34" uniqueCount="32">
  <si>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</si>
  <si>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</si>
  <si>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</si>
  <si>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</si>
  <si>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</si>
  <si>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HIN-306</t>
  </si>
  <si>
    <t xml:space="preserve">Name of Subject Teacher: Sachi Naik &amp; Akbarali Shaikh  </t>
  </si>
  <si>
    <t>Subject : HINDI MAJOR III</t>
  </si>
  <si>
    <t xml:space="preserve">Class : TYBA </t>
  </si>
  <si>
    <t>Title of the Paper: Literature: Thought &amp; Philosophy</t>
  </si>
  <si>
    <t>Month</t>
  </si>
  <si>
    <t>December</t>
  </si>
  <si>
    <t>January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</si>
  <si>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</si>
  <si>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</si>
  <si>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</si>
  <si>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</si>
  <si>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</si>
  <si>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</si>
  <si>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</si>
  <si>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</si>
  <si>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ROSHANI RAMDAS VARNEKAR</t>
  </si>
  <si>
    <t>AMRUTA KESHAB THAPA</t>
  </si>
  <si>
    <t>HARSHITADEVI RAKESHKUMAR TIWARI</t>
  </si>
  <si>
    <t>PINKY VINOD VISHWAKARMA</t>
  </si>
  <si>
    <t>SAISHA PRAMOD FADTE GAONKAR</t>
  </si>
  <si>
    <t>SUGANDHA BASAVANNI HARIJAN</t>
  </si>
  <si>
    <t>CHANDANI GURUDAS GAUNKAR</t>
  </si>
  <si>
    <t>DIVYA ROMU KUTTIKAR</t>
  </si>
  <si>
    <t>SAISH GURUDAS GALKAR</t>
  </si>
  <si>
    <t>SAKSHI SATISH KUNCOLIEKAR</t>
  </si>
  <si>
    <t>ABHISHEK SANTOSH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</si>
</sst>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 vertical="bottom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 vertical="bottom"/>
    </xf>
    <xf borderId="5" fillId="0" fontId="10" numFmtId="0" xfId="0" applyAlignment="1" applyBorder="1" applyFont="1">
      <alignment horizontal="right" shrinkToFit="0" wrapText="1"/>
    </xf>
    <xf borderId="6" fillId="0" fontId="9" numFmtId="0" xfId="0" applyAlignment="1" applyBorder="1" applyFont="1">
      <alignment horizontal="center" shrinkToFit="0" wrapText="1"/>
    </xf>
    <xf borderId="6" fillId="0" fontId="9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 vertical="bottom"/>
    </xf>
    <xf borderId="7" fillId="0" fontId="10" numFmtId="0" xfId="0" applyAlignment="1" applyBorder="1" applyFont="1">
      <alignment horizontal="right" shrinkToFit="0" wrapText="1"/>
    </xf>
    <xf borderId="8" fillId="0" fontId="9" numFmtId="0" xfId="0" applyAlignment="1" applyBorder="1" applyFont="1">
      <alignment horizontal="center" shrinkToFit="0" wrapText="1"/>
    </xf>
    <xf borderId="8" fillId="0" fontId="9" numFmtId="0" xfId="0" applyAlignment="1" applyBorder="1" applyFont="1">
      <alignment shrinkToFit="0" wrapText="1"/>
    </xf>
    <xf borderId="4" fillId="0" fontId="9" numFmtId="9" xfId="0" applyAlignment="1" applyBorder="1" applyFont="1" applyNumberFormat="1">
      <alignment horizontal="center" vertical="bottom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4" t="s">
        <v>12</v>
      </c>
      <c r="G9" s="12"/>
      <c r="H9" s="13"/>
      <c r="I9" s="12"/>
      <c r="J9" s="13"/>
      <c r="K9" s="12"/>
      <c r="L9" s="13"/>
      <c r="M9" s="12"/>
      <c r="N9" s="15" t="s">
        <v>13</v>
      </c>
    </row>
    <row r="10">
      <c r="A10" s="16" t="s">
        <v>14</v>
      </c>
      <c r="B10" s="11"/>
      <c r="C10" s="12"/>
      <c r="D10" s="17">
        <v>6.0</v>
      </c>
      <c r="E10" s="12"/>
      <c r="F10" s="18">
        <v>7.0</v>
      </c>
      <c r="G10" s="12"/>
      <c r="H10" s="17"/>
      <c r="I10" s="12"/>
      <c r="J10" s="17"/>
      <c r="K10" s="12"/>
      <c r="L10" s="17"/>
      <c r="M10" s="12"/>
      <c r="N10" s="19">
        <v>13.0</v>
      </c>
    </row>
    <row r="11">
      <c r="A11" s="20" t="s">
        <v>15</v>
      </c>
      <c r="B11" s="20" t="s">
        <v>16</v>
      </c>
      <c r="C11" s="21" t="s">
        <v>17</v>
      </c>
      <c r="D11" s="22" t="s">
        <v>18</v>
      </c>
      <c r="E11" s="22" t="s">
        <v>19</v>
      </c>
      <c r="F11" s="23" t="s">
        <v>18</v>
      </c>
      <c r="G11" s="23" t="s">
        <v>19</v>
      </c>
      <c r="H11" s="22"/>
      <c r="I11" s="22"/>
      <c r="J11" s="22"/>
      <c r="K11" s="22"/>
      <c r="L11" s="22"/>
      <c r="M11" s="22"/>
      <c r="N11" s="22" t="s">
        <v>20</v>
      </c>
    </row>
    <row r="12">
      <c r="A12" s="24">
        <v>1.0</v>
      </c>
      <c r="B12" s="25">
        <v>2301145.0</v>
      </c>
      <c r="C12" s="26" t="s">
        <v>21</v>
      </c>
      <c r="D12" s="27">
        <v>5.0</v>
      </c>
      <c r="E12" s="28">
        <f t="shared" ref="E12:E22" si="1">D12/$D$10</f>
        <v>0.8333333333</v>
      </c>
      <c r="F12" s="29">
        <v>7.0</v>
      </c>
      <c r="G12" s="28">
        <f>F12/F10</f>
        <v>1</v>
      </c>
      <c r="H12" s="27"/>
      <c r="I12" s="28"/>
      <c r="J12" s="27"/>
      <c r="K12" s="28"/>
      <c r="L12" s="27"/>
      <c r="M12" s="28"/>
      <c r="N12" s="28">
        <f t="shared" ref="N12:N22" si="2">(D12+F12+H12+J12+L12)/$N$10</f>
        <v>0.9230769231</v>
      </c>
    </row>
    <row r="13">
      <c r="A13" s="30">
        <v>2.0</v>
      </c>
      <c r="B13" s="31">
        <v>2301006.0</v>
      </c>
      <c r="C13" s="32" t="s">
        <v>22</v>
      </c>
      <c r="D13" s="27">
        <v>6.0</v>
      </c>
      <c r="E13" s="28">
        <f t="shared" si="1"/>
        <v>1</v>
      </c>
      <c r="F13" s="29">
        <v>7.0</v>
      </c>
      <c r="G13" s="33">
        <f>F13/F10</f>
        <v>1</v>
      </c>
      <c r="H13" s="27"/>
      <c r="I13" s="28"/>
      <c r="J13" s="27"/>
      <c r="K13" s="28"/>
      <c r="L13" s="27"/>
      <c r="M13" s="28"/>
      <c r="N13" s="28">
        <f t="shared" si="2"/>
        <v>1</v>
      </c>
    </row>
    <row r="14">
      <c r="A14" s="30">
        <v>3.0</v>
      </c>
      <c r="B14" s="31">
        <v>2301039.0</v>
      </c>
      <c r="C14" s="32" t="s">
        <v>23</v>
      </c>
      <c r="D14" s="27">
        <v>5.0</v>
      </c>
      <c r="E14" s="28">
        <f t="shared" si="1"/>
        <v>0.8333333333</v>
      </c>
      <c r="F14" s="29">
        <v>7.0</v>
      </c>
      <c r="G14" s="28">
        <f>F14/F12</f>
        <v>1</v>
      </c>
      <c r="H14" s="27"/>
      <c r="I14" s="28"/>
      <c r="J14" s="27"/>
      <c r="K14" s="28"/>
      <c r="L14" s="27"/>
      <c r="M14" s="28"/>
      <c r="N14" s="28">
        <f t="shared" si="2"/>
        <v>0.9230769231</v>
      </c>
    </row>
    <row r="15">
      <c r="A15" s="30">
        <v>4.0</v>
      </c>
      <c r="B15" s="31">
        <v>2301063.0</v>
      </c>
      <c r="C15" s="32" t="s">
        <v>24</v>
      </c>
      <c r="D15" s="27">
        <v>5.0</v>
      </c>
      <c r="E15" s="28">
        <f t="shared" si="1"/>
        <v>0.8333333333</v>
      </c>
      <c r="F15" s="29">
        <v>7.0</v>
      </c>
      <c r="G15" s="33">
        <f>F15/F12</f>
        <v>1</v>
      </c>
      <c r="H15" s="27"/>
      <c r="I15" s="28"/>
      <c r="J15" s="27"/>
      <c r="K15" s="28"/>
      <c r="L15" s="27"/>
      <c r="M15" s="28"/>
      <c r="N15" s="28">
        <f t="shared" si="2"/>
        <v>0.9230769231</v>
      </c>
    </row>
    <row r="16">
      <c r="A16" s="30">
        <v>5.0</v>
      </c>
      <c r="B16" s="31">
        <v>2301085.0</v>
      </c>
      <c r="C16" s="32" t="s">
        <v>25</v>
      </c>
      <c r="D16" s="27">
        <v>6.0</v>
      </c>
      <c r="E16" s="28">
        <f t="shared" si="1"/>
        <v>1</v>
      </c>
      <c r="F16" s="29">
        <v>7.0</v>
      </c>
      <c r="G16" s="28">
        <f>F16/F14</f>
        <v>1</v>
      </c>
      <c r="H16" s="27"/>
      <c r="I16" s="28"/>
      <c r="J16" s="27"/>
      <c r="K16" s="28"/>
      <c r="L16" s="27"/>
      <c r="M16" s="28"/>
      <c r="N16" s="28">
        <f t="shared" si="2"/>
        <v>1</v>
      </c>
    </row>
    <row r="17">
      <c r="A17" s="30">
        <v>6.0</v>
      </c>
      <c r="B17" s="31">
        <v>2301150.0</v>
      </c>
      <c r="C17" s="32" t="s">
        <v>26</v>
      </c>
      <c r="D17" s="27">
        <v>5.0</v>
      </c>
      <c r="E17" s="28">
        <f t="shared" si="1"/>
        <v>0.8333333333</v>
      </c>
      <c r="F17" s="29">
        <v>4.0</v>
      </c>
      <c r="G17" s="33">
        <f>F17/F14</f>
        <v>0.5714285714</v>
      </c>
      <c r="H17" s="27"/>
      <c r="I17" s="28"/>
      <c r="J17" s="27"/>
      <c r="K17" s="28"/>
      <c r="L17" s="27"/>
      <c r="M17" s="28"/>
      <c r="N17" s="28">
        <f t="shared" si="2"/>
        <v>0.6923076923</v>
      </c>
    </row>
    <row r="18">
      <c r="A18" s="30">
        <v>7.0</v>
      </c>
      <c r="B18" s="31">
        <v>2301021.0</v>
      </c>
      <c r="C18" s="32" t="s">
        <v>27</v>
      </c>
      <c r="D18" s="27">
        <v>4.0</v>
      </c>
      <c r="E18" s="28">
        <f t="shared" si="1"/>
        <v>0.6666666667</v>
      </c>
      <c r="F18" s="29">
        <v>6.0</v>
      </c>
      <c r="G18" s="28">
        <f>F18/F16</f>
        <v>0.8571428571</v>
      </c>
      <c r="H18" s="27"/>
      <c r="I18" s="28"/>
      <c r="J18" s="27"/>
      <c r="K18" s="28"/>
      <c r="L18" s="27"/>
      <c r="M18" s="28"/>
      <c r="N18" s="28">
        <f t="shared" si="2"/>
        <v>0.7692307692</v>
      </c>
    </row>
    <row r="19">
      <c r="A19" s="30">
        <v>8.0</v>
      </c>
      <c r="B19" s="31">
        <v>2301030.0</v>
      </c>
      <c r="C19" s="32" t="s">
        <v>28</v>
      </c>
      <c r="D19" s="27">
        <v>5.0</v>
      </c>
      <c r="E19" s="28">
        <f t="shared" si="1"/>
        <v>0.8333333333</v>
      </c>
      <c r="F19" s="29">
        <v>4.0</v>
      </c>
      <c r="G19" s="33">
        <f>F19/F16</f>
        <v>0.5714285714</v>
      </c>
      <c r="H19" s="27"/>
      <c r="I19" s="28"/>
      <c r="J19" s="27"/>
      <c r="K19" s="28"/>
      <c r="L19" s="27"/>
      <c r="M19" s="28"/>
      <c r="N19" s="28">
        <f t="shared" si="2"/>
        <v>0.6923076923</v>
      </c>
    </row>
    <row r="20">
      <c r="A20" s="30">
        <v>9.0</v>
      </c>
      <c r="B20" s="31">
        <v>2301084.0</v>
      </c>
      <c r="C20" s="32" t="s">
        <v>29</v>
      </c>
      <c r="D20" s="27">
        <v>4.0</v>
      </c>
      <c r="E20" s="28">
        <f t="shared" si="1"/>
        <v>0.6666666667</v>
      </c>
      <c r="F20" s="29">
        <v>5.0</v>
      </c>
      <c r="G20" s="28">
        <f>F20/F18</f>
        <v>0.8333333333</v>
      </c>
      <c r="H20" s="27"/>
      <c r="I20" s="28"/>
      <c r="J20" s="27"/>
      <c r="K20" s="28"/>
      <c r="L20" s="27"/>
      <c r="M20" s="28"/>
      <c r="N20" s="28">
        <f t="shared" si="2"/>
        <v>0.6923076923</v>
      </c>
    </row>
    <row r="21" ht="15.75" customHeight="1">
      <c r="A21" s="30">
        <v>10.0</v>
      </c>
      <c r="B21" s="31">
        <v>2301089.0</v>
      </c>
      <c r="C21" s="32" t="s">
        <v>30</v>
      </c>
      <c r="D21" s="27">
        <v>5.0</v>
      </c>
      <c r="E21" s="28">
        <f t="shared" si="1"/>
        <v>0.8333333333</v>
      </c>
      <c r="F21" s="29">
        <v>6.0</v>
      </c>
      <c r="G21" s="33">
        <f>F21/F18</f>
        <v>1</v>
      </c>
      <c r="H21" s="27"/>
      <c r="I21" s="28"/>
      <c r="J21" s="27"/>
      <c r="K21" s="28"/>
      <c r="L21" s="27"/>
      <c r="M21" s="28"/>
      <c r="N21" s="28">
        <f t="shared" si="2"/>
        <v>0.8461538462</v>
      </c>
    </row>
    <row r="22" ht="15.75" customHeight="1">
      <c r="A22" s="30">
        <v>11.0</v>
      </c>
      <c r="B22" s="31">
        <v>2301129.0</v>
      </c>
      <c r="C22" s="32" t="s">
        <v>31</v>
      </c>
      <c r="D22" s="27">
        <v>3.0</v>
      </c>
      <c r="E22" s="28">
        <f t="shared" si="1"/>
        <v>0.5</v>
      </c>
      <c r="F22" s="29">
        <v>2.0</v>
      </c>
      <c r="G22" s="28">
        <f>F22/F20</f>
        <v>0.4</v>
      </c>
      <c r="H22" s="27"/>
      <c r="I22" s="28"/>
      <c r="J22" s="27"/>
      <c r="K22" s="28"/>
      <c r="L22" s="27"/>
      <c r="M22" s="28"/>
      <c r="N22" s="28">
        <f t="shared" si="2"/>
        <v>0.3846153846</v>
      </c>
    </row>
    <row r="23" ht="15.7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5.75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5.75" customHeight="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5.0" customHeight="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5.0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5.0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5.0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22 G12 G14 G16 G18 G20 G22">
    <cfRule type="cellIs" dxfId="0" priority="1" operator="lessThan">
      <formula>0.75</formula>
    </cfRule>
  </conditionalFormatting>
  <conditionalFormatting sqref="G12:G22">
    <cfRule type="cellIs" dxfId="0" priority="2" operator="lessThan">
      <formula>0.75</formula>
    </cfRule>
  </conditionalFormatting>
  <conditionalFormatting sqref="I12:I22">
    <cfRule type="cellIs" dxfId="0" priority="3" operator="lessThan">
      <formula>0.75</formula>
    </cfRule>
  </conditionalFormatting>
  <conditionalFormatting sqref="I12:I22">
    <cfRule type="cellIs" dxfId="0" priority="4" operator="lessThan">
      <formula>0.7</formula>
    </cfRule>
  </conditionalFormatting>
  <conditionalFormatting sqref="K12:K22">
    <cfRule type="cellIs" dxfId="0" priority="5" operator="lessThan">
      <formula>0.75</formula>
    </cfRule>
  </conditionalFormatting>
  <conditionalFormatting sqref="M12:N22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